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Waw-fs01prod\T\TL\ZamPubliczne\ALP\RAFAŁ\Nr 63 (Dostawa napojów)\SWZ wraz z załącznikami\"/>
    </mc:Choice>
  </mc:AlternateContent>
  <xr:revisionPtr revIDLastSave="0" documentId="13_ncr:1_{404DE8E3-019C-4E84-BB72-1638DD036F6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z. 1 " sheetId="1" r:id="rId1"/>
    <sheet name="Cz. 2" sheetId="3" r:id="rId2"/>
    <sheet name="Cz. 3" sheetId="4" r:id="rId3"/>
    <sheet name="Arkusz2" sheetId="2" state="hidden" r:id="rId4"/>
  </sheets>
  <definedNames>
    <definedName name="_xlnm._FilterDatabase" localSheetId="0" hidden="1">'Cz. 1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3"/>
  <c r="I6" i="4"/>
  <c r="J6" i="4" s="1"/>
  <c r="I5" i="4"/>
  <c r="J5" i="4" s="1"/>
  <c r="I4" i="4"/>
  <c r="J4" i="4" s="1"/>
  <c r="I3" i="4"/>
  <c r="J3" i="4" s="1"/>
  <c r="I2" i="4"/>
  <c r="J2" i="4" s="1"/>
  <c r="J7" i="4" s="1"/>
  <c r="I13" i="3"/>
  <c r="J13" i="3" s="1"/>
  <c r="I12" i="3"/>
  <c r="J12" i="3" s="1"/>
  <c r="I11" i="3"/>
  <c r="I2" i="3"/>
  <c r="J2" i="3" s="1"/>
  <c r="I3" i="3"/>
  <c r="J3" i="3" s="1"/>
  <c r="I4" i="3"/>
  <c r="J4" i="3" s="1"/>
  <c r="I5" i="3"/>
  <c r="J5" i="3" s="1"/>
  <c r="I6" i="3"/>
  <c r="J6" i="3" s="1"/>
  <c r="I7" i="3"/>
  <c r="J7" i="3" s="1"/>
  <c r="I8" i="3"/>
  <c r="J8" i="3" s="1"/>
  <c r="I9" i="3"/>
  <c r="J9" i="3" s="1"/>
  <c r="I10" i="3"/>
  <c r="J10" i="3" s="1"/>
  <c r="I14" i="3"/>
  <c r="J14" i="3" s="1"/>
  <c r="I3" i="1"/>
  <c r="I4" i="1"/>
  <c r="J4" i="1" s="1"/>
  <c r="I5" i="1"/>
  <c r="I6" i="1"/>
  <c r="I7" i="1"/>
  <c r="I8" i="1"/>
  <c r="I9" i="1"/>
  <c r="J9" i="1" s="1"/>
  <c r="I10" i="1"/>
  <c r="J10" i="1" s="1"/>
  <c r="J11" i="1"/>
  <c r="I12" i="1"/>
  <c r="J12" i="1" s="1"/>
  <c r="I2" i="1"/>
  <c r="J15" i="3" l="1"/>
  <c r="J3" i="1"/>
  <c r="J2" i="1"/>
  <c r="J8" i="1"/>
  <c r="J7" i="1"/>
  <c r="J6" i="1"/>
  <c r="J5" i="1"/>
  <c r="B12" i="2"/>
  <c r="B13" i="2" s="1"/>
  <c r="J13" i="1" l="1"/>
  <c r="C7" i="2"/>
  <c r="D7" i="2" s="1"/>
  <c r="C9" i="2"/>
  <c r="D9" i="2" s="1"/>
  <c r="C8" i="2"/>
  <c r="D8" i="2" s="1"/>
  <c r="C10" i="2"/>
  <c r="D10" i="2" s="1"/>
  <c r="C11" i="2"/>
  <c r="D11" i="2" s="1"/>
  <c r="C3" i="2"/>
  <c r="D3" i="2" s="1"/>
  <c r="C4" i="2"/>
  <c r="D4" i="2" s="1"/>
  <c r="C5" i="2"/>
  <c r="D5" i="2" s="1"/>
  <c r="C6" i="2"/>
  <c r="D6" i="2" s="1"/>
  <c r="C12" i="2" l="1"/>
  <c r="C13" i="2" l="1"/>
  <c r="D12" i="2"/>
</calcChain>
</file>

<file path=xl/sharedStrings.xml><?xml version="1.0" encoding="utf-8"?>
<sst xmlns="http://schemas.openxmlformats.org/spreadsheetml/2006/main" count="135" uniqueCount="82">
  <si>
    <t>Asortyment</t>
  </si>
  <si>
    <t>L.p.</t>
  </si>
  <si>
    <t>litr</t>
  </si>
  <si>
    <t>op.</t>
  </si>
  <si>
    <t>nabiał</t>
  </si>
  <si>
    <t>przekąski</t>
  </si>
  <si>
    <t>słodycze</t>
  </si>
  <si>
    <t>owoce</t>
  </si>
  <si>
    <t>kawa i herbata</t>
  </si>
  <si>
    <t>napoje</t>
  </si>
  <si>
    <t>alkohole mocne</t>
  </si>
  <si>
    <t>wina likiery</t>
  </si>
  <si>
    <t>piwo</t>
  </si>
  <si>
    <t>1 m-c 2017</t>
  </si>
  <si>
    <t>1 m-c 2016</t>
  </si>
  <si>
    <t>zmiana w %</t>
  </si>
  <si>
    <t>suma m-c</t>
  </si>
  <si>
    <t>suma 12 m-cy</t>
  </si>
  <si>
    <t xml:space="preserve">Ilość </t>
  </si>
  <si>
    <t xml:space="preserve"> </t>
  </si>
  <si>
    <t>j.m.</t>
  </si>
  <si>
    <t>Cena jednostkowa brutto (PLN)</t>
  </si>
  <si>
    <t xml:space="preserve"> RAZEM</t>
  </si>
  <si>
    <t xml:space="preserve">Produkt wymagany </t>
  </si>
  <si>
    <t>Stawka VAT</t>
  </si>
  <si>
    <t>Cena jednostkowa netto (PLN)</t>
  </si>
  <si>
    <t>Wartość brutto</t>
  </si>
  <si>
    <t>Produkt oferowany</t>
  </si>
  <si>
    <t>WODA gazowana 0,3 l</t>
  </si>
  <si>
    <t>WODA niegazowana 0,3 l</t>
  </si>
  <si>
    <t>PEPSI ZERO 0,2 l</t>
  </si>
  <si>
    <t>PEPSI 0,2 l</t>
  </si>
  <si>
    <t xml:space="preserve">SCHWEPPES 0,2 l </t>
  </si>
  <si>
    <t>MIRINDA 0,2 l</t>
  </si>
  <si>
    <t>7 UP 0,2 l</t>
  </si>
  <si>
    <t>WODA NIEGAZOWANA 0,5 l</t>
  </si>
  <si>
    <t>Toma-sok 100% pomarańczowy 0,2 l</t>
  </si>
  <si>
    <t>Toma-sok 100% jabłkowy 0,2 l</t>
  </si>
  <si>
    <t>Toma-nektar z czarnej porzeczki 0,2 l</t>
  </si>
  <si>
    <t>woda źródlana gazowana w szklanych butelkach o pojemności 300 ml</t>
  </si>
  <si>
    <t>woda źródlana niegazowana w szklanych butelkach o pojemności 300 ml</t>
  </si>
  <si>
    <t xml:space="preserve">napój gazowany z zawartością kofeiny, 0 kcal w szklanych butelkach o pojemności 200 ml </t>
  </si>
  <si>
    <t xml:space="preserve">napój gazowany z zawartością kofeiny w szklanych butelkach o pojemności 200 ml </t>
  </si>
  <si>
    <t>napój gazowany z aromatem chininy w butelkach o pojemności 200 ml</t>
  </si>
  <si>
    <t>napój gazowany o smaku pomarańczowym w butelkach o pojemności 200 ml</t>
  </si>
  <si>
    <t>napój gazowany  o smaku cytrynowo-limonkowym w butelkach o pojemności 200 ml</t>
  </si>
  <si>
    <t>woda źródlana niegazowana w plastikowych butelkach o pojemności 500 ml</t>
  </si>
  <si>
    <t>100 % soku pomarańczowego w szklanej butelce o pojemności 200 ml</t>
  </si>
  <si>
    <t>100 % soku jabłkowego w szklanej butelce o pojemności 200 ml</t>
  </si>
  <si>
    <t xml:space="preserve">Nektar grapefruitowy zagęszczony z koncentratu </t>
  </si>
  <si>
    <t>Nektar jabłkowy zagęszczony z koncentratu</t>
  </si>
  <si>
    <t>Sok jabłkowy 100% zagęszczony z koncentratu</t>
  </si>
  <si>
    <t xml:space="preserve">Sok pomarańczowy 100% zagęszczony z koncentratu </t>
  </si>
  <si>
    <t>Nektar pomarańczowy zagęszczony z koncentratu</t>
  </si>
  <si>
    <t xml:space="preserve">Sok z pomidorów NFC 3l </t>
  </si>
  <si>
    <t>Nektar z czarnej porzeczki</t>
  </si>
  <si>
    <t xml:space="preserve">Lemoniada (różne zmaki) z koncentratu </t>
  </si>
  <si>
    <t>Kompot (różne smaki) z koncentratu</t>
  </si>
  <si>
    <t>Napój Ice-Tea cytrynowo herbaciany</t>
  </si>
  <si>
    <t xml:space="preserve">Koncentrat nektaru grejpfrutowego BiB postmix 2,5kg  </t>
  </si>
  <si>
    <t>Koncentrat nektaru grejpfrutowego saszetka premix 1kg</t>
  </si>
  <si>
    <t>Koncentrat nektaru jabłkowego BiB postmix 6kg</t>
  </si>
  <si>
    <t>Koncentrat 100 % soku jabłkowego BiB postmix 6kg</t>
  </si>
  <si>
    <t xml:space="preserve">Koncentrat 100 % soku pomarańczowego BiB postmix 6kg </t>
  </si>
  <si>
    <t>Koncentrat nektaru pomarańczowego BiB postmix 6kg</t>
  </si>
  <si>
    <t>100 % soku pomidorowego NFC 3 l</t>
  </si>
  <si>
    <t>Koncentrat nektaru z czarnej porzeczki BiB 2,5kg</t>
  </si>
  <si>
    <t>Koncentrat lemoniady BiB postmix 6kg</t>
  </si>
  <si>
    <t>Koncentrat lemoniady BiB postmix 2,5kg</t>
  </si>
  <si>
    <t>Koncentrat kompotu BiB postmix 6kg</t>
  </si>
  <si>
    <t>Koncentrat kompotu BiB postmix 2,5kg</t>
  </si>
  <si>
    <t>Koncentrat napoju herbacianianego BiB postmix 2,5kg</t>
  </si>
  <si>
    <t>koncentrat napoju BiB postmix 10 l</t>
  </si>
  <si>
    <t>koncentrat napoju BiB postmix 20 l</t>
  </si>
  <si>
    <t>koncentrat napoju BiB postmix 5 l</t>
  </si>
  <si>
    <t>koncentrat napoju BiB 10 l różne smaki</t>
  </si>
  <si>
    <t xml:space="preserve">PEPSI ZERO koncentrat napoju </t>
  </si>
  <si>
    <t>PEPSI koncentrat napoju</t>
  </si>
  <si>
    <t>MIRINDA koncentrat napoju</t>
  </si>
  <si>
    <t>7 UP koncentrat napoju</t>
  </si>
  <si>
    <t>Lipton Ice Tea koncentrat napoju</t>
  </si>
  <si>
    <t>napój pasteryzowany, zawierający wodę, cukier, sok z czarnych porzeczek (min. 25% z zagęszczonego soku w szklanej butelce o pojemności 200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</si>
</sst>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i/>
      <sz val="16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1" fontId="0" fillId="0" borderId="1" xfId="0" applyNumberFormat="1" applyBorder="1"/>
    <xf numFmtId="164" fontId="0" fillId="0" borderId="1" xfId="2" applyFont="1" applyBorder="1"/>
    <xf numFmtId="0" fontId="3" fillId="0" borderId="1" xfId="0" applyFont="1" applyBorder="1"/>
    <xf numFmtId="164" fontId="3" fillId="0" borderId="1" xfId="2" applyFont="1" applyBorder="1"/>
    <xf numFmtId="164" fontId="3" fillId="0" borderId="1" xfId="0" applyNumberFormat="1" applyFont="1" applyBorder="1"/>
    <xf numFmtId="1" fontId="3" fillId="0" borderId="1" xfId="0" applyNumberFormat="1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2" fontId="0" fillId="0" borderId="0" xfId="0" applyNumberFormat="1"/>
    <xf numFmtId="2" fontId="6" fillId="0" borderId="0" xfId="0" applyNumberFormat="1" applyFont="1"/>
    <xf numFmtId="2" fontId="9" fillId="0" borderId="0" xfId="0" applyNumberFormat="1" applyFont="1"/>
    <xf numFmtId="1" fontId="0" fillId="0" borderId="0" xfId="0" applyNumberFormat="1" applyAlignment="1">
      <alignment wrapText="1"/>
    </xf>
    <xf numFmtId="0" fontId="9" fillId="0" borderId="0" xfId="0" applyFont="1"/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44" fontId="6" fillId="5" borderId="11" xfId="0" applyNumberFormat="1" applyFont="1" applyFill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wrapText="1"/>
      <protection locked="0"/>
    </xf>
    <xf numFmtId="44" fontId="6" fillId="5" borderId="9" xfId="0" applyNumberFormat="1" applyFont="1" applyFill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wrapText="1"/>
      <protection locked="0"/>
    </xf>
    <xf numFmtId="0" fontId="6" fillId="0" borderId="12" xfId="0" applyFont="1" applyBorder="1" applyAlignment="1" applyProtection="1">
      <alignment vertical="center" wrapText="1"/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0" fontId="10" fillId="4" borderId="2" xfId="0" applyFont="1" applyFill="1" applyBorder="1" applyAlignment="1" applyProtection="1">
      <alignment vertical="center"/>
      <protection locked="0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vertical="center"/>
    </xf>
    <xf numFmtId="2" fontId="6" fillId="5" borderId="7" xfId="0" applyNumberFormat="1" applyFont="1" applyFill="1" applyBorder="1" applyAlignment="1">
      <alignment horizontal="right" vertical="center"/>
    </xf>
    <xf numFmtId="44" fontId="6" fillId="0" borderId="9" xfId="0" applyNumberFormat="1" applyFont="1" applyBorder="1" applyAlignment="1">
      <alignment horizontal="right" vertical="center"/>
    </xf>
    <xf numFmtId="2" fontId="6" fillId="5" borderId="9" xfId="0" applyNumberFormat="1" applyFont="1" applyFill="1" applyBorder="1" applyAlignment="1">
      <alignment vertical="center"/>
    </xf>
    <xf numFmtId="2" fontId="6" fillId="5" borderId="9" xfId="0" applyNumberFormat="1" applyFont="1" applyFill="1" applyBorder="1" applyAlignment="1">
      <alignment horizontal="right" vertical="center"/>
    </xf>
    <xf numFmtId="2" fontId="6" fillId="5" borderId="11" xfId="0" applyNumberFormat="1" applyFont="1" applyFill="1" applyBorder="1" applyAlignment="1">
      <alignment horizontal="right" vertical="center"/>
    </xf>
    <xf numFmtId="44" fontId="9" fillId="4" borderId="6" xfId="0" applyNumberFormat="1" applyFont="1" applyFill="1" applyBorder="1" applyAlignment="1">
      <alignment horizontal="center"/>
    </xf>
    <xf numFmtId="0" fontId="6" fillId="2" borderId="9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1" fontId="4" fillId="0" borderId="15" xfId="0" applyNumberFormat="1" applyFont="1" applyBorder="1" applyAlignment="1">
      <alignment vertical="center" wrapText="1"/>
    </xf>
    <xf numFmtId="1" fontId="4" fillId="0" borderId="9" xfId="0" applyNumberFormat="1" applyFont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0" fillId="0" borderId="6" xfId="0" applyBorder="1" applyAlignment="1">
      <alignment wrapText="1"/>
    </xf>
    <xf numFmtId="0" fontId="6" fillId="0" borderId="9" xfId="0" applyFont="1" applyBorder="1"/>
    <xf numFmtId="0" fontId="12" fillId="4" borderId="2" xfId="0" applyFont="1" applyFill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/>
      <protection locked="0"/>
    </xf>
    <xf numFmtId="0" fontId="11" fillId="0" borderId="5" xfId="0" applyFont="1" applyBorder="1" applyAlignment="1" applyProtection="1">
      <alignment horizontal="right" vertical="center"/>
      <protection locked="0"/>
    </xf>
  </cellXfs>
  <cellStyles count="3">
    <cellStyle name="Dziesiętny" xfId="2" builtinId="3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colors>
    <mruColors>
      <color rgb="FF99CCFF"/>
      <color rgb="FFFFFFCC"/>
      <color rgb="FFFFFFFF"/>
      <color rgb="FFFFCCCC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zoomScale="70" zoomScaleNormal="70" workbookViewId="0">
      <pane ySplit="1" topLeftCell="A2" activePane="bottomLeft" state="frozen"/>
      <selection activeCell="C1" sqref="C1"/>
      <selection pane="bottomLeft" activeCell="C8" sqref="C8"/>
    </sheetView>
  </sheetViews>
  <sheetFormatPr defaultRowHeight="18.75" x14ac:dyDescent="0.3"/>
  <cols>
    <col min="1" max="1" width="6.85546875" customWidth="1"/>
    <col min="2" max="2" width="96.7109375" style="2" customWidth="1"/>
    <col min="3" max="3" width="99.28515625" style="2" customWidth="1"/>
    <col min="4" max="4" width="47.5703125" style="2" customWidth="1"/>
    <col min="5" max="5" width="10.140625" hidden="1" customWidth="1"/>
    <col min="6" max="6" width="12.7109375" customWidth="1"/>
    <col min="7" max="9" width="21.28515625" customWidth="1"/>
    <col min="10" max="10" width="26" style="10" bestFit="1" customWidth="1"/>
    <col min="12" max="12" width="11.42578125" customWidth="1"/>
    <col min="15" max="15" width="10.28515625" bestFit="1" customWidth="1"/>
  </cols>
  <sheetData>
    <row r="1" spans="1:12" ht="70.5" customHeight="1" thickBot="1" x14ac:dyDescent="0.3">
      <c r="A1" s="30" t="s">
        <v>1</v>
      </c>
      <c r="B1" s="30" t="s">
        <v>0</v>
      </c>
      <c r="C1" s="31" t="s">
        <v>23</v>
      </c>
      <c r="D1" s="17" t="s">
        <v>27</v>
      </c>
      <c r="E1" s="18" t="s">
        <v>20</v>
      </c>
      <c r="F1" s="34" t="s">
        <v>18</v>
      </c>
      <c r="G1" s="19" t="s">
        <v>25</v>
      </c>
      <c r="H1" s="34" t="s">
        <v>24</v>
      </c>
      <c r="I1" s="35" t="s">
        <v>21</v>
      </c>
      <c r="J1" s="34" t="s">
        <v>26</v>
      </c>
    </row>
    <row r="2" spans="1:12" x14ac:dyDescent="0.3">
      <c r="A2" s="32">
        <v>1</v>
      </c>
      <c r="B2" s="33" t="s">
        <v>28</v>
      </c>
      <c r="C2" s="33" t="s">
        <v>39</v>
      </c>
      <c r="D2" s="20"/>
      <c r="E2" s="21" t="s">
        <v>2</v>
      </c>
      <c r="F2" s="46">
        <v>4868</v>
      </c>
      <c r="G2" s="22"/>
      <c r="H2" s="36">
        <v>1.23</v>
      </c>
      <c r="I2" s="37">
        <f>G2*H2</f>
        <v>0</v>
      </c>
      <c r="J2" s="38">
        <f>I2*F2</f>
        <v>0</v>
      </c>
    </row>
    <row r="3" spans="1:12" x14ac:dyDescent="0.3">
      <c r="A3" s="32">
        <v>2</v>
      </c>
      <c r="B3" s="33" t="s">
        <v>29</v>
      </c>
      <c r="C3" s="33" t="s">
        <v>40</v>
      </c>
      <c r="D3" s="20"/>
      <c r="E3" s="21" t="s">
        <v>2</v>
      </c>
      <c r="F3" s="47">
        <v>10546</v>
      </c>
      <c r="G3" s="22"/>
      <c r="H3" s="36">
        <v>1.23</v>
      </c>
      <c r="I3" s="37">
        <f t="shared" ref="I3:I12" si="0">G3*H3</f>
        <v>0</v>
      </c>
      <c r="J3" s="38">
        <f t="shared" ref="J3:J12" si="1">I3*F3</f>
        <v>0</v>
      </c>
    </row>
    <row r="4" spans="1:12" ht="17.25" customHeight="1" x14ac:dyDescent="0.3">
      <c r="A4" s="32">
        <v>3</v>
      </c>
      <c r="B4" s="33" t="s">
        <v>30</v>
      </c>
      <c r="C4" s="33" t="s">
        <v>41</v>
      </c>
      <c r="D4" s="24"/>
      <c r="E4" s="21" t="s">
        <v>2</v>
      </c>
      <c r="F4" s="47">
        <v>27720</v>
      </c>
      <c r="G4" s="25"/>
      <c r="H4" s="39">
        <v>1.23</v>
      </c>
      <c r="I4" s="37">
        <f t="shared" si="0"/>
        <v>0</v>
      </c>
      <c r="J4" s="38">
        <f t="shared" si="1"/>
        <v>0</v>
      </c>
    </row>
    <row r="5" spans="1:12" x14ac:dyDescent="0.3">
      <c r="A5" s="32">
        <v>4</v>
      </c>
      <c r="B5" s="33" t="s">
        <v>31</v>
      </c>
      <c r="C5" s="33" t="s">
        <v>42</v>
      </c>
      <c r="D5" s="24"/>
      <c r="E5" s="21" t="s">
        <v>2</v>
      </c>
      <c r="F5" s="47">
        <v>26088</v>
      </c>
      <c r="G5" s="25"/>
      <c r="H5" s="39">
        <v>1.23</v>
      </c>
      <c r="I5" s="37">
        <f t="shared" si="0"/>
        <v>0</v>
      </c>
      <c r="J5" s="38">
        <f t="shared" si="1"/>
        <v>0</v>
      </c>
    </row>
    <row r="6" spans="1:12" x14ac:dyDescent="0.3">
      <c r="A6" s="32">
        <v>5</v>
      </c>
      <c r="B6" s="33" t="s">
        <v>32</v>
      </c>
      <c r="C6" s="33" t="s">
        <v>43</v>
      </c>
      <c r="D6" s="24"/>
      <c r="E6" s="21" t="s">
        <v>2</v>
      </c>
      <c r="F6" s="47">
        <v>89687</v>
      </c>
      <c r="G6" s="22"/>
      <c r="H6" s="39">
        <v>1.23</v>
      </c>
      <c r="I6" s="40">
        <f t="shared" si="0"/>
        <v>0</v>
      </c>
      <c r="J6" s="38">
        <f t="shared" si="1"/>
        <v>0</v>
      </c>
    </row>
    <row r="7" spans="1:12" ht="19.5" thickBot="1" x14ac:dyDescent="0.35">
      <c r="A7" s="32">
        <v>6</v>
      </c>
      <c r="B7" s="33" t="s">
        <v>33</v>
      </c>
      <c r="C7" s="33" t="s">
        <v>44</v>
      </c>
      <c r="D7" s="26"/>
      <c r="E7" s="27" t="s">
        <v>3</v>
      </c>
      <c r="F7" s="47">
        <v>7199</v>
      </c>
      <c r="G7" s="25"/>
      <c r="H7" s="36">
        <v>1.23</v>
      </c>
      <c r="I7" s="41">
        <f t="shared" si="0"/>
        <v>0</v>
      </c>
      <c r="J7" s="38">
        <f t="shared" si="1"/>
        <v>0</v>
      </c>
    </row>
    <row r="8" spans="1:12" ht="19.5" customHeight="1" x14ac:dyDescent="0.3">
      <c r="A8" s="32">
        <v>7</v>
      </c>
      <c r="B8" s="33" t="s">
        <v>34</v>
      </c>
      <c r="C8" s="33" t="s">
        <v>45</v>
      </c>
      <c r="D8" s="23"/>
      <c r="E8" s="28" t="s">
        <v>3</v>
      </c>
      <c r="F8" s="47">
        <v>4937</v>
      </c>
      <c r="G8" s="22"/>
      <c r="H8" s="36">
        <v>1.23</v>
      </c>
      <c r="I8" s="41">
        <f t="shared" si="0"/>
        <v>0</v>
      </c>
      <c r="J8" s="38">
        <f t="shared" si="1"/>
        <v>0</v>
      </c>
    </row>
    <row r="9" spans="1:12" x14ac:dyDescent="0.3">
      <c r="A9" s="32">
        <v>8</v>
      </c>
      <c r="B9" s="33" t="s">
        <v>35</v>
      </c>
      <c r="C9" s="33" t="s">
        <v>46</v>
      </c>
      <c r="D9" s="23"/>
      <c r="E9" s="23" t="s">
        <v>3</v>
      </c>
      <c r="F9" s="47">
        <v>2496</v>
      </c>
      <c r="G9" s="25"/>
      <c r="H9" s="36">
        <v>1.23</v>
      </c>
      <c r="I9" s="41">
        <f t="shared" si="0"/>
        <v>0</v>
      </c>
      <c r="J9" s="38">
        <f t="shared" si="1"/>
        <v>0</v>
      </c>
    </row>
    <row r="10" spans="1:12" x14ac:dyDescent="0.3">
      <c r="A10" s="32">
        <v>9</v>
      </c>
      <c r="B10" s="33" t="s">
        <v>36</v>
      </c>
      <c r="C10" s="33" t="s">
        <v>47</v>
      </c>
      <c r="D10" s="23"/>
      <c r="E10" s="23" t="s">
        <v>3</v>
      </c>
      <c r="F10" s="47">
        <v>5000</v>
      </c>
      <c r="G10" s="22"/>
      <c r="H10" s="36">
        <v>1.05</v>
      </c>
      <c r="I10" s="37">
        <f t="shared" si="0"/>
        <v>0</v>
      </c>
      <c r="J10" s="38">
        <f t="shared" si="1"/>
        <v>0</v>
      </c>
    </row>
    <row r="11" spans="1:12" ht="21.75" customHeight="1" x14ac:dyDescent="0.3">
      <c r="A11" s="32">
        <v>10</v>
      </c>
      <c r="B11" s="33" t="s">
        <v>37</v>
      </c>
      <c r="C11" s="33" t="s">
        <v>48</v>
      </c>
      <c r="D11" s="23"/>
      <c r="E11" s="23" t="s">
        <v>3</v>
      </c>
      <c r="F11" s="47">
        <v>3000</v>
      </c>
      <c r="G11" s="25"/>
      <c r="H11" s="36">
        <v>1.05</v>
      </c>
      <c r="I11" s="37">
        <f t="shared" si="0"/>
        <v>0</v>
      </c>
      <c r="J11" s="38">
        <f t="shared" si="1"/>
        <v>0</v>
      </c>
    </row>
    <row r="12" spans="1:12" ht="19.5" customHeight="1" thickBot="1" x14ac:dyDescent="0.35">
      <c r="A12" s="32">
        <v>11</v>
      </c>
      <c r="B12" s="33" t="s">
        <v>38</v>
      </c>
      <c r="C12" s="50" t="s">
        <v>81</v>
      </c>
      <c r="D12" s="23"/>
      <c r="E12" s="23" t="s">
        <v>3</v>
      </c>
      <c r="F12" s="47">
        <v>2000</v>
      </c>
      <c r="G12" s="22"/>
      <c r="H12" s="36">
        <v>1.05</v>
      </c>
      <c r="I12" s="37">
        <f t="shared" si="0"/>
        <v>0</v>
      </c>
      <c r="J12" s="38">
        <f t="shared" si="1"/>
        <v>0</v>
      </c>
    </row>
    <row r="13" spans="1:12" s="9" customFormat="1" ht="21.75" thickBot="1" x14ac:dyDescent="0.35">
      <c r="A13" s="29"/>
      <c r="B13" s="51" t="s">
        <v>22</v>
      </c>
      <c r="C13" s="52"/>
      <c r="D13" s="52"/>
      <c r="E13" s="52"/>
      <c r="F13" s="52"/>
      <c r="G13" s="52"/>
      <c r="H13" s="52"/>
      <c r="I13" s="53"/>
      <c r="J13" s="42">
        <f>SUM(J2:J12)</f>
        <v>0</v>
      </c>
    </row>
    <row r="14" spans="1:12" x14ac:dyDescent="0.3">
      <c r="B14" s="15"/>
      <c r="J14" s="14"/>
      <c r="L14" s="10"/>
    </row>
    <row r="15" spans="1:12" x14ac:dyDescent="0.3">
      <c r="B15" s="15"/>
      <c r="C15" s="2" t="s">
        <v>19</v>
      </c>
      <c r="J15" s="16"/>
    </row>
    <row r="16" spans="1:12" x14ac:dyDescent="0.3">
      <c r="B16" s="15"/>
      <c r="J16" s="13"/>
    </row>
    <row r="17" spans="2:9" x14ac:dyDescent="0.3">
      <c r="B17" s="15"/>
    </row>
    <row r="18" spans="2:9" x14ac:dyDescent="0.3">
      <c r="B18" s="15"/>
    </row>
    <row r="19" spans="2:9" x14ac:dyDescent="0.3">
      <c r="B19" s="15"/>
    </row>
    <row r="20" spans="2:9" x14ac:dyDescent="0.3">
      <c r="B20" s="15"/>
    </row>
    <row r="21" spans="2:9" ht="21" x14ac:dyDescent="0.35">
      <c r="B21" s="15"/>
      <c r="F21" s="11"/>
      <c r="G21" s="11"/>
      <c r="H21" s="11"/>
      <c r="I21" s="11"/>
    </row>
    <row r="22" spans="2:9" x14ac:dyDescent="0.3">
      <c r="F22" s="12"/>
      <c r="G22" s="12"/>
      <c r="H22" s="12"/>
      <c r="I22" s="12"/>
    </row>
  </sheetData>
  <sheetProtection algorithmName="SHA-512" hashValue="Ou3W6z54zBYpz0rO+Y1kORN5k1JGfR2RJn4xVCZMks/oeBgh+Jp8f+o/PV4H3yeI2S1ON+DpqzgFzxl4j4rRtw==" saltValue="yDEwFyo96kixhfAPdXM5SQ==" spinCount="100000" sheet="1" objects="1" scenarios="1"/>
  <mergeCells count="1">
    <mergeCell ref="B13:I13"/>
  </mergeCells>
  <pageMargins left="0.7" right="0.7" top="0.75" bottom="0.75" header="0.3" footer="0.3"/>
  <pageSetup paperSize="8" scale="2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27C41-8F7C-4145-BF11-8EF0D3065BD2}">
  <dimension ref="A1:L24"/>
  <sheetViews>
    <sheetView tabSelected="1" zoomScale="70" zoomScaleNormal="70" workbookViewId="0">
      <selection activeCell="G19" sqref="G19"/>
    </sheetView>
  </sheetViews>
  <sheetFormatPr defaultRowHeight="18.75" x14ac:dyDescent="0.3"/>
  <cols>
    <col min="1" max="1" width="6.85546875" customWidth="1"/>
    <col min="2" max="2" width="96.7109375" style="2" customWidth="1"/>
    <col min="3" max="3" width="104.140625" style="2" customWidth="1"/>
    <col min="4" max="4" width="47.5703125" style="2" customWidth="1"/>
    <col min="5" max="5" width="10.140625" hidden="1" customWidth="1"/>
    <col min="6" max="6" width="12.7109375" customWidth="1"/>
    <col min="7" max="9" width="21.28515625" customWidth="1"/>
    <col min="10" max="10" width="26" style="10" bestFit="1" customWidth="1"/>
    <col min="12" max="12" width="11.42578125" customWidth="1"/>
    <col min="15" max="15" width="10.28515625" bestFit="1" customWidth="1"/>
  </cols>
  <sheetData>
    <row r="1" spans="1:12" ht="70.5" customHeight="1" thickBot="1" x14ac:dyDescent="0.3">
      <c r="A1" s="30" t="s">
        <v>1</v>
      </c>
      <c r="B1" s="30" t="s">
        <v>0</v>
      </c>
      <c r="C1" s="31" t="s">
        <v>23</v>
      </c>
      <c r="D1" s="17" t="s">
        <v>27</v>
      </c>
      <c r="E1" s="18" t="s">
        <v>20</v>
      </c>
      <c r="F1" s="34" t="s">
        <v>18</v>
      </c>
      <c r="G1" s="19" t="s">
        <v>25</v>
      </c>
      <c r="H1" s="34" t="s">
        <v>24</v>
      </c>
      <c r="I1" s="35" t="s">
        <v>21</v>
      </c>
      <c r="J1" s="34" t="s">
        <v>26</v>
      </c>
    </row>
    <row r="2" spans="1:12" x14ac:dyDescent="0.3">
      <c r="A2" s="32">
        <v>1</v>
      </c>
      <c r="B2" s="43" t="s">
        <v>49</v>
      </c>
      <c r="C2" s="45" t="s">
        <v>59</v>
      </c>
      <c r="D2" s="20"/>
      <c r="E2" s="21" t="s">
        <v>2</v>
      </c>
      <c r="F2" s="46">
        <v>300</v>
      </c>
      <c r="G2" s="22"/>
      <c r="H2" s="36">
        <v>1.08</v>
      </c>
      <c r="I2" s="37">
        <f>G2*H2</f>
        <v>0</v>
      </c>
      <c r="J2" s="38">
        <f>I2*F2</f>
        <v>0</v>
      </c>
    </row>
    <row r="3" spans="1:12" x14ac:dyDescent="0.3">
      <c r="A3" s="32">
        <v>2</v>
      </c>
      <c r="B3" s="43" t="s">
        <v>49</v>
      </c>
      <c r="C3" s="43" t="s">
        <v>60</v>
      </c>
      <c r="D3" s="20"/>
      <c r="E3" s="21" t="s">
        <v>2</v>
      </c>
      <c r="F3" s="47">
        <v>63</v>
      </c>
      <c r="G3" s="22"/>
      <c r="H3" s="36">
        <v>1.08</v>
      </c>
      <c r="I3" s="37">
        <f t="shared" ref="I3:I14" si="0">G3*H3</f>
        <v>0</v>
      </c>
      <c r="J3" s="38">
        <f t="shared" ref="J3:J14" si="1">I3*F3</f>
        <v>0</v>
      </c>
    </row>
    <row r="4" spans="1:12" ht="17.25" customHeight="1" x14ac:dyDescent="0.3">
      <c r="A4" s="32">
        <v>3</v>
      </c>
      <c r="B4" s="43" t="s">
        <v>50</v>
      </c>
      <c r="C4" s="43" t="s">
        <v>61</v>
      </c>
      <c r="D4" s="24"/>
      <c r="E4" s="21" t="s">
        <v>2</v>
      </c>
      <c r="F4" s="47">
        <v>105</v>
      </c>
      <c r="G4" s="25"/>
      <c r="H4" s="39">
        <v>1.08</v>
      </c>
      <c r="I4" s="37">
        <f t="shared" si="0"/>
        <v>0</v>
      </c>
      <c r="J4" s="38">
        <f t="shared" si="1"/>
        <v>0</v>
      </c>
    </row>
    <row r="5" spans="1:12" x14ac:dyDescent="0.3">
      <c r="A5" s="32">
        <v>4</v>
      </c>
      <c r="B5" s="43" t="s">
        <v>51</v>
      </c>
      <c r="C5" s="43" t="s">
        <v>62</v>
      </c>
      <c r="D5" s="24"/>
      <c r="E5" s="21" t="s">
        <v>2</v>
      </c>
      <c r="F5" s="47">
        <v>70</v>
      </c>
      <c r="G5" s="25"/>
      <c r="H5" s="39">
        <v>1.05</v>
      </c>
      <c r="I5" s="37">
        <f t="shared" si="0"/>
        <v>0</v>
      </c>
      <c r="J5" s="38">
        <f t="shared" si="1"/>
        <v>0</v>
      </c>
    </row>
    <row r="6" spans="1:12" x14ac:dyDescent="0.3">
      <c r="A6" s="32">
        <v>5</v>
      </c>
      <c r="B6" s="43" t="s">
        <v>52</v>
      </c>
      <c r="C6" s="43" t="s">
        <v>63</v>
      </c>
      <c r="D6" s="24"/>
      <c r="E6" s="21" t="s">
        <v>2</v>
      </c>
      <c r="F6" s="47">
        <v>200</v>
      </c>
      <c r="G6" s="22"/>
      <c r="H6" s="39">
        <v>1.05</v>
      </c>
      <c r="I6" s="40">
        <f t="shared" si="0"/>
        <v>0</v>
      </c>
      <c r="J6" s="38">
        <f t="shared" si="1"/>
        <v>0</v>
      </c>
    </row>
    <row r="7" spans="1:12" ht="19.5" thickBot="1" x14ac:dyDescent="0.35">
      <c r="A7" s="32">
        <v>6</v>
      </c>
      <c r="B7" s="43" t="s">
        <v>53</v>
      </c>
      <c r="C7" s="43" t="s">
        <v>64</v>
      </c>
      <c r="D7" s="26"/>
      <c r="E7" s="27" t="s">
        <v>3</v>
      </c>
      <c r="F7" s="47">
        <v>210</v>
      </c>
      <c r="G7" s="25"/>
      <c r="H7" s="36">
        <v>1.08</v>
      </c>
      <c r="I7" s="41">
        <f t="shared" si="0"/>
        <v>0</v>
      </c>
      <c r="J7" s="38">
        <f t="shared" si="1"/>
        <v>0</v>
      </c>
    </row>
    <row r="8" spans="1:12" ht="19.5" customHeight="1" x14ac:dyDescent="0.25">
      <c r="A8" s="32">
        <v>7</v>
      </c>
      <c r="B8" s="43" t="s">
        <v>54</v>
      </c>
      <c r="C8" s="43" t="s">
        <v>65</v>
      </c>
      <c r="D8" s="23"/>
      <c r="E8" s="28" t="s">
        <v>3</v>
      </c>
      <c r="F8" s="47">
        <v>3324</v>
      </c>
      <c r="G8" s="22"/>
      <c r="H8" s="36">
        <v>1.05</v>
      </c>
      <c r="I8" s="41">
        <f t="shared" si="0"/>
        <v>0</v>
      </c>
      <c r="J8" s="38">
        <f t="shared" si="1"/>
        <v>0</v>
      </c>
    </row>
    <row r="9" spans="1:12" x14ac:dyDescent="0.25">
      <c r="A9" s="32">
        <v>8</v>
      </c>
      <c r="B9" s="43" t="s">
        <v>55</v>
      </c>
      <c r="C9" s="43" t="s">
        <v>66</v>
      </c>
      <c r="D9" s="23"/>
      <c r="E9" s="23" t="s">
        <v>3</v>
      </c>
      <c r="F9" s="47">
        <v>400</v>
      </c>
      <c r="G9" s="25"/>
      <c r="H9" s="36">
        <v>1.08</v>
      </c>
      <c r="I9" s="41">
        <f t="shared" si="0"/>
        <v>0</v>
      </c>
      <c r="J9" s="38">
        <f t="shared" si="1"/>
        <v>0</v>
      </c>
    </row>
    <row r="10" spans="1:12" x14ac:dyDescent="0.25">
      <c r="A10" s="32">
        <v>9</v>
      </c>
      <c r="B10" s="43" t="s">
        <v>56</v>
      </c>
      <c r="C10" s="43" t="s">
        <v>67</v>
      </c>
      <c r="D10" s="23"/>
      <c r="E10" s="23" t="s">
        <v>3</v>
      </c>
      <c r="F10" s="47">
        <v>110</v>
      </c>
      <c r="G10" s="22"/>
      <c r="H10" s="36">
        <v>1.08</v>
      </c>
      <c r="I10" s="37">
        <f t="shared" si="0"/>
        <v>0</v>
      </c>
      <c r="J10" s="38">
        <f t="shared" si="1"/>
        <v>0</v>
      </c>
    </row>
    <row r="11" spans="1:12" x14ac:dyDescent="0.25">
      <c r="A11" s="32">
        <v>10</v>
      </c>
      <c r="B11" s="43" t="s">
        <v>56</v>
      </c>
      <c r="C11" s="43" t="s">
        <v>68</v>
      </c>
      <c r="D11" s="23"/>
      <c r="E11" s="23"/>
      <c r="F11" s="47">
        <v>145</v>
      </c>
      <c r="G11" s="22"/>
      <c r="H11" s="36">
        <v>1.08</v>
      </c>
      <c r="I11" s="37">
        <f t="shared" si="0"/>
        <v>0</v>
      </c>
      <c r="J11" s="38">
        <f t="shared" si="1"/>
        <v>0</v>
      </c>
    </row>
    <row r="12" spans="1:12" ht="21.75" customHeight="1" x14ac:dyDescent="0.25">
      <c r="A12" s="32">
        <v>11</v>
      </c>
      <c r="B12" s="43" t="s">
        <v>57</v>
      </c>
      <c r="C12" s="43" t="s">
        <v>69</v>
      </c>
      <c r="D12" s="23"/>
      <c r="E12" s="23" t="s">
        <v>3</v>
      </c>
      <c r="F12" s="47">
        <v>110</v>
      </c>
      <c r="G12" s="25"/>
      <c r="H12" s="36">
        <v>1.08</v>
      </c>
      <c r="I12" s="37">
        <f t="shared" si="0"/>
        <v>0</v>
      </c>
      <c r="J12" s="38">
        <f t="shared" si="1"/>
        <v>0</v>
      </c>
    </row>
    <row r="13" spans="1:12" ht="21.75" customHeight="1" x14ac:dyDescent="0.25">
      <c r="A13" s="32">
        <v>12</v>
      </c>
      <c r="B13" s="43" t="s">
        <v>57</v>
      </c>
      <c r="C13" s="43" t="s">
        <v>70</v>
      </c>
      <c r="D13" s="23"/>
      <c r="E13" s="23"/>
      <c r="F13" s="47">
        <v>145</v>
      </c>
      <c r="G13" s="22"/>
      <c r="H13" s="36">
        <v>1.08</v>
      </c>
      <c r="I13" s="37">
        <f t="shared" si="0"/>
        <v>0</v>
      </c>
      <c r="J13" s="38">
        <f t="shared" si="1"/>
        <v>0</v>
      </c>
    </row>
    <row r="14" spans="1:12" ht="19.5" customHeight="1" thickBot="1" x14ac:dyDescent="0.3">
      <c r="A14" s="32">
        <v>13</v>
      </c>
      <c r="B14" s="43" t="s">
        <v>58</v>
      </c>
      <c r="C14" s="43" t="s">
        <v>71</v>
      </c>
      <c r="D14" s="23"/>
      <c r="E14" s="23" t="s">
        <v>3</v>
      </c>
      <c r="F14" s="47">
        <v>80</v>
      </c>
      <c r="G14" s="22"/>
      <c r="H14" s="36">
        <v>1.08</v>
      </c>
      <c r="I14" s="37">
        <f t="shared" si="0"/>
        <v>0</v>
      </c>
      <c r="J14" s="38">
        <f t="shared" si="1"/>
        <v>0</v>
      </c>
    </row>
    <row r="15" spans="1:12" s="9" customFormat="1" ht="21.75" thickBot="1" x14ac:dyDescent="0.35">
      <c r="A15" s="29"/>
      <c r="B15" s="51" t="s">
        <v>22</v>
      </c>
      <c r="C15" s="52"/>
      <c r="D15" s="52"/>
      <c r="E15" s="52"/>
      <c r="F15" s="52"/>
      <c r="G15" s="52"/>
      <c r="H15" s="52"/>
      <c r="I15" s="53"/>
      <c r="J15" s="42">
        <f>SUM(J2:J14)</f>
        <v>0</v>
      </c>
    </row>
    <row r="16" spans="1:12" x14ac:dyDescent="0.3">
      <c r="B16" s="15"/>
      <c r="J16" s="14"/>
      <c r="L16" s="10"/>
    </row>
    <row r="17" spans="2:10" x14ac:dyDescent="0.3">
      <c r="B17" s="15"/>
      <c r="C17" s="2" t="s">
        <v>19</v>
      </c>
      <c r="J17" s="16"/>
    </row>
    <row r="18" spans="2:10" x14ac:dyDescent="0.3">
      <c r="B18" s="15"/>
      <c r="J18" s="13"/>
    </row>
    <row r="19" spans="2:10" x14ac:dyDescent="0.3">
      <c r="B19" s="15"/>
    </row>
    <row r="20" spans="2:10" x14ac:dyDescent="0.3">
      <c r="B20" s="15"/>
    </row>
    <row r="21" spans="2:10" x14ac:dyDescent="0.3">
      <c r="B21" s="15"/>
    </row>
    <row r="22" spans="2:10" x14ac:dyDescent="0.3">
      <c r="B22" s="15"/>
    </row>
    <row r="23" spans="2:10" ht="21" x14ac:dyDescent="0.35">
      <c r="B23" s="15"/>
      <c r="F23" s="11"/>
      <c r="G23" s="11"/>
      <c r="H23" s="11"/>
      <c r="I23" s="11"/>
    </row>
    <row r="24" spans="2:10" x14ac:dyDescent="0.3">
      <c r="F24" s="12"/>
      <c r="G24" s="12"/>
      <c r="H24" s="12"/>
      <c r="I24" s="12"/>
    </row>
  </sheetData>
  <sheetProtection algorithmName="SHA-512" hashValue="f6m/NPwAbFOvIPwMFYasI7EbDoroKAnC9ZvW0ba4T6mHQtg8uT2Kgytbzrp7Uszr7Mo6paczilhcHrFHrvU1Hw==" saltValue="5Bv2O9fswsOej2d3efsROg==" spinCount="100000" sheet="1" objects="1" scenarios="1"/>
  <mergeCells count="1">
    <mergeCell ref="B15:I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FB3D0-7370-43F8-AB37-93C30A1778F0}">
  <dimension ref="A1:L16"/>
  <sheetViews>
    <sheetView zoomScale="70" zoomScaleNormal="70" workbookViewId="0">
      <selection activeCell="G16" sqref="G16"/>
    </sheetView>
  </sheetViews>
  <sheetFormatPr defaultRowHeight="18.75" x14ac:dyDescent="0.3"/>
  <cols>
    <col min="1" max="1" width="6.85546875" customWidth="1"/>
    <col min="2" max="2" width="99.7109375" style="2" customWidth="1"/>
    <col min="3" max="3" width="99.28515625" style="2" customWidth="1"/>
    <col min="4" max="4" width="47.5703125" style="2" customWidth="1"/>
    <col min="5" max="5" width="10.140625" hidden="1" customWidth="1"/>
    <col min="6" max="6" width="12.7109375" customWidth="1"/>
    <col min="7" max="9" width="21.28515625" customWidth="1"/>
    <col min="10" max="10" width="26" style="10" bestFit="1" customWidth="1"/>
    <col min="12" max="12" width="11.42578125" customWidth="1"/>
    <col min="15" max="15" width="10.28515625" bestFit="1" customWidth="1"/>
  </cols>
  <sheetData>
    <row r="1" spans="1:12" ht="70.5" customHeight="1" thickBot="1" x14ac:dyDescent="0.3">
      <c r="A1" s="30" t="s">
        <v>1</v>
      </c>
      <c r="B1" s="30" t="s">
        <v>0</v>
      </c>
      <c r="C1" s="31" t="s">
        <v>23</v>
      </c>
      <c r="D1" s="17" t="s">
        <v>27</v>
      </c>
      <c r="E1" s="18" t="s">
        <v>20</v>
      </c>
      <c r="F1" s="34" t="s">
        <v>18</v>
      </c>
      <c r="G1" s="19" t="s">
        <v>25</v>
      </c>
      <c r="H1" s="34" t="s">
        <v>24</v>
      </c>
      <c r="I1" s="35" t="s">
        <v>21</v>
      </c>
      <c r="J1" s="34" t="s">
        <v>26</v>
      </c>
    </row>
    <row r="2" spans="1:12" x14ac:dyDescent="0.3">
      <c r="A2" s="32">
        <v>1</v>
      </c>
      <c r="B2" s="43" t="s">
        <v>76</v>
      </c>
      <c r="C2" s="48" t="s">
        <v>72</v>
      </c>
      <c r="D2" s="20"/>
      <c r="E2" s="21" t="s">
        <v>2</v>
      </c>
      <c r="F2" s="46">
        <v>481</v>
      </c>
      <c r="G2" s="22"/>
      <c r="H2" s="36">
        <v>1.08</v>
      </c>
      <c r="I2" s="37">
        <f>G2*H2</f>
        <v>0</v>
      </c>
      <c r="J2" s="38">
        <f>I2*F2</f>
        <v>0</v>
      </c>
    </row>
    <row r="3" spans="1:12" x14ac:dyDescent="0.3">
      <c r="A3" s="32">
        <v>2</v>
      </c>
      <c r="B3" s="43" t="s">
        <v>77</v>
      </c>
      <c r="C3" s="45" t="s">
        <v>73</v>
      </c>
      <c r="D3" s="20"/>
      <c r="E3" s="21" t="s">
        <v>2</v>
      </c>
      <c r="F3" s="47">
        <v>389</v>
      </c>
      <c r="G3" s="22"/>
      <c r="H3" s="36">
        <v>1.08</v>
      </c>
      <c r="I3" s="37">
        <f t="shared" ref="I3:I6" si="0">G3*H3</f>
        <v>0</v>
      </c>
      <c r="J3" s="38">
        <f t="shared" ref="J3:J6" si="1">I3*F3</f>
        <v>0</v>
      </c>
    </row>
    <row r="4" spans="1:12" ht="17.25" customHeight="1" x14ac:dyDescent="0.3">
      <c r="A4" s="32">
        <v>3</v>
      </c>
      <c r="B4" s="43" t="s">
        <v>78</v>
      </c>
      <c r="C4" s="45" t="s">
        <v>74</v>
      </c>
      <c r="D4" s="24"/>
      <c r="E4" s="21" t="s">
        <v>2</v>
      </c>
      <c r="F4" s="47">
        <v>443</v>
      </c>
      <c r="G4" s="25"/>
      <c r="H4" s="39">
        <v>1.08</v>
      </c>
      <c r="I4" s="37">
        <f t="shared" si="0"/>
        <v>0</v>
      </c>
      <c r="J4" s="38">
        <f t="shared" si="1"/>
        <v>0</v>
      </c>
    </row>
    <row r="5" spans="1:12" x14ac:dyDescent="0.3">
      <c r="A5" s="32">
        <v>4</v>
      </c>
      <c r="B5" s="43" t="s">
        <v>79</v>
      </c>
      <c r="C5" s="45" t="s">
        <v>74</v>
      </c>
      <c r="D5" s="24"/>
      <c r="E5" s="21" t="s">
        <v>2</v>
      </c>
      <c r="F5" s="47">
        <v>400</v>
      </c>
      <c r="G5" s="25"/>
      <c r="H5" s="39">
        <v>1.08</v>
      </c>
      <c r="I5" s="37">
        <f t="shared" si="0"/>
        <v>0</v>
      </c>
      <c r="J5" s="38">
        <f t="shared" si="1"/>
        <v>0</v>
      </c>
    </row>
    <row r="6" spans="1:12" ht="19.5" thickBot="1" x14ac:dyDescent="0.35">
      <c r="A6" s="32">
        <v>5</v>
      </c>
      <c r="B6" s="44" t="s">
        <v>80</v>
      </c>
      <c r="C6" s="45" t="s">
        <v>75</v>
      </c>
      <c r="D6" s="24"/>
      <c r="E6" s="21" t="s">
        <v>2</v>
      </c>
      <c r="F6" s="47">
        <v>200</v>
      </c>
      <c r="G6" s="22"/>
      <c r="H6" s="39">
        <v>1.08</v>
      </c>
      <c r="I6" s="40">
        <f t="shared" si="0"/>
        <v>0</v>
      </c>
      <c r="J6" s="38">
        <f t="shared" si="1"/>
        <v>0</v>
      </c>
    </row>
    <row r="7" spans="1:12" s="9" customFormat="1" ht="21.75" thickBot="1" x14ac:dyDescent="0.35">
      <c r="A7" s="29"/>
      <c r="B7" s="51" t="s">
        <v>22</v>
      </c>
      <c r="C7" s="52"/>
      <c r="D7" s="52"/>
      <c r="E7" s="52"/>
      <c r="F7" s="52"/>
      <c r="G7" s="52"/>
      <c r="H7" s="52"/>
      <c r="I7" s="53"/>
      <c r="J7" s="42">
        <f>SUM(J2:J6)</f>
        <v>0</v>
      </c>
    </row>
    <row r="8" spans="1:12" x14ac:dyDescent="0.3">
      <c r="B8" s="15"/>
      <c r="J8" s="14"/>
      <c r="L8" s="10"/>
    </row>
    <row r="9" spans="1:12" x14ac:dyDescent="0.3">
      <c r="B9" s="15"/>
      <c r="C9" s="2" t="s">
        <v>19</v>
      </c>
      <c r="J9" s="16"/>
    </row>
    <row r="10" spans="1:12" x14ac:dyDescent="0.3">
      <c r="B10" s="15"/>
      <c r="J10" s="13"/>
    </row>
    <row r="11" spans="1:12" ht="19.5" thickBot="1" x14ac:dyDescent="0.35">
      <c r="B11" s="15"/>
    </row>
    <row r="12" spans="1:12" ht="19.5" thickBot="1" x14ac:dyDescent="0.35">
      <c r="B12" s="15"/>
      <c r="C12" s="49"/>
    </row>
    <row r="13" spans="1:12" x14ac:dyDescent="0.3">
      <c r="B13" s="15"/>
    </row>
    <row r="14" spans="1:12" x14ac:dyDescent="0.3">
      <c r="B14" s="15"/>
    </row>
    <row r="15" spans="1:12" ht="21" x14ac:dyDescent="0.35">
      <c r="B15" s="15"/>
      <c r="F15" s="11"/>
      <c r="G15" s="11"/>
      <c r="H15" s="11"/>
      <c r="I15" s="11"/>
    </row>
    <row r="16" spans="1:12" x14ac:dyDescent="0.3">
      <c r="F16" s="12"/>
      <c r="G16" s="12"/>
      <c r="H16" s="12"/>
      <c r="I16" s="12"/>
    </row>
  </sheetData>
  <sheetProtection algorithmName="SHA-512" hashValue="9KGWeoUZUb7tAGZiEg/lIQ0LZsxkqPUC+1lYdzYj6PJ0ZRcEgcwHKHinzPJ5ylJQ8y/mBIk6OJDwTLCXwYjldA==" saltValue="pWiP9np4NFRnnYHNrLEUnA==" spinCount="100000" sheet="1" objects="1" scenarios="1"/>
  <mergeCells count="1">
    <mergeCell ref="B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3"/>
  <sheetViews>
    <sheetView workbookViewId="0">
      <selection activeCell="D3" sqref="D3"/>
    </sheetView>
  </sheetViews>
  <sheetFormatPr defaultRowHeight="15" x14ac:dyDescent="0.25"/>
  <cols>
    <col min="1" max="1" width="15.28515625" bestFit="1" customWidth="1"/>
    <col min="2" max="3" width="14.7109375" bestFit="1" customWidth="1"/>
    <col min="4" max="4" width="11.28515625" bestFit="1" customWidth="1"/>
  </cols>
  <sheetData>
    <row r="2" spans="1:4" x14ac:dyDescent="0.25">
      <c r="A2" s="1"/>
      <c r="B2" s="1" t="s">
        <v>14</v>
      </c>
      <c r="C2" s="1" t="s">
        <v>13</v>
      </c>
      <c r="D2" s="1" t="s">
        <v>15</v>
      </c>
    </row>
    <row r="3" spans="1:4" x14ac:dyDescent="0.25">
      <c r="A3" s="1" t="s">
        <v>4</v>
      </c>
      <c r="B3" s="4">
        <v>5037.6400000000003</v>
      </c>
      <c r="C3" s="4" t="e">
        <f>'Cz. 1 '!#REF!</f>
        <v>#REF!</v>
      </c>
      <c r="D3" s="3" t="e">
        <f>((C3-B3)/C3)*100</f>
        <v>#REF!</v>
      </c>
    </row>
    <row r="4" spans="1:4" x14ac:dyDescent="0.25">
      <c r="A4" s="1" t="s">
        <v>5</v>
      </c>
      <c r="B4" s="4">
        <v>6232</v>
      </c>
      <c r="C4" s="4" t="e">
        <f>'Cz. 1 '!#REF!</f>
        <v>#REF!</v>
      </c>
      <c r="D4" s="3" t="e">
        <f t="shared" ref="D4:D12" si="0">((C4-B4)/C4)*100</f>
        <v>#REF!</v>
      </c>
    </row>
    <row r="5" spans="1:4" x14ac:dyDescent="0.25">
      <c r="A5" s="1" t="s">
        <v>6</v>
      </c>
      <c r="B5" s="4">
        <v>17370</v>
      </c>
      <c r="C5" s="4" t="e">
        <f>'Cz. 1 '!#REF!</f>
        <v>#REF!</v>
      </c>
      <c r="D5" s="3" t="e">
        <f t="shared" si="0"/>
        <v>#REF!</v>
      </c>
    </row>
    <row r="6" spans="1:4" x14ac:dyDescent="0.25">
      <c r="A6" s="1" t="s">
        <v>7</v>
      </c>
      <c r="B6" s="4">
        <v>3000</v>
      </c>
      <c r="C6" s="4" t="e">
        <f>'Cz. 1 '!#REF!</f>
        <v>#REF!</v>
      </c>
      <c r="D6" s="3" t="e">
        <f t="shared" si="0"/>
        <v>#REF!</v>
      </c>
    </row>
    <row r="7" spans="1:4" x14ac:dyDescent="0.25">
      <c r="A7" s="1" t="s">
        <v>8</v>
      </c>
      <c r="B7" s="4">
        <v>3025</v>
      </c>
      <c r="C7" s="4" t="e">
        <f>'Cz. 1 '!#REF!</f>
        <v>#REF!</v>
      </c>
      <c r="D7" s="3" t="e">
        <f t="shared" si="0"/>
        <v>#REF!</v>
      </c>
    </row>
    <row r="8" spans="1:4" x14ac:dyDescent="0.25">
      <c r="A8" s="1" t="s">
        <v>9</v>
      </c>
      <c r="B8" s="4">
        <v>22306</v>
      </c>
      <c r="C8" s="4" t="e">
        <f>'Cz. 1 '!#REF!</f>
        <v>#REF!</v>
      </c>
      <c r="D8" s="3" t="e">
        <f t="shared" si="0"/>
        <v>#REF!</v>
      </c>
    </row>
    <row r="9" spans="1:4" x14ac:dyDescent="0.25">
      <c r="A9" s="1" t="s">
        <v>10</v>
      </c>
      <c r="B9" s="4">
        <v>17785.259999999998</v>
      </c>
      <c r="C9" s="4" t="e">
        <f>'Cz. 1 '!#REF!</f>
        <v>#REF!</v>
      </c>
      <c r="D9" s="3" t="e">
        <f t="shared" si="0"/>
        <v>#REF!</v>
      </c>
    </row>
    <row r="10" spans="1:4" x14ac:dyDescent="0.25">
      <c r="A10" s="1" t="s">
        <v>11</v>
      </c>
      <c r="B10" s="4">
        <v>16287</v>
      </c>
      <c r="C10" s="4" t="e">
        <f>'Cz. 1 '!#REF!</f>
        <v>#REF!</v>
      </c>
      <c r="D10" s="3" t="e">
        <f t="shared" si="0"/>
        <v>#REF!</v>
      </c>
    </row>
    <row r="11" spans="1:4" x14ac:dyDescent="0.25">
      <c r="A11" s="1" t="s">
        <v>12</v>
      </c>
      <c r="B11" s="4">
        <v>5106</v>
      </c>
      <c r="C11" s="4" t="e">
        <f>'Cz. 1 '!#REF!</f>
        <v>#REF!</v>
      </c>
      <c r="D11" s="3" t="e">
        <f t="shared" si="0"/>
        <v>#REF!</v>
      </c>
    </row>
    <row r="12" spans="1:4" x14ac:dyDescent="0.25">
      <c r="A12" s="5" t="s">
        <v>16</v>
      </c>
      <c r="B12" s="6">
        <f>SUM(B3:B11)</f>
        <v>96148.9</v>
      </c>
      <c r="C12" s="7" t="e">
        <f>SUM(C3:C11)</f>
        <v>#REF!</v>
      </c>
      <c r="D12" s="8" t="e">
        <f t="shared" si="0"/>
        <v>#REF!</v>
      </c>
    </row>
    <row r="13" spans="1:4" x14ac:dyDescent="0.25">
      <c r="A13" s="5" t="s">
        <v>17</v>
      </c>
      <c r="B13" s="6">
        <f>B12*12</f>
        <v>1153786.7999999998</v>
      </c>
      <c r="C13" s="7" t="e">
        <f>C12*12</f>
        <v>#REF!</v>
      </c>
      <c r="D1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Cz. 1 </vt:lpstr>
      <vt:lpstr>Cz. 2</vt:lpstr>
      <vt:lpstr>Cz. 3</vt:lpstr>
      <vt:lpstr>Arkusz2</vt:lpstr>
    </vt:vector>
  </TitlesOfParts>
  <Company>PPL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Gołąbek, Rafał</cp:lastModifiedBy>
  <cp:lastPrinted>2023-02-22T12:21:39Z</cp:lastPrinted>
  <dcterms:created xsi:type="dcterms:W3CDTF">2016-09-20T12:04:55Z</dcterms:created>
  <dcterms:modified xsi:type="dcterms:W3CDTF">2026-04-22T06:03:21Z</dcterms:modified>
</cp:coreProperties>
</file>